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  <c r="H10" i="1"/>
</calcChain>
</file>

<file path=xl/sharedStrings.xml><?xml version="1.0" encoding="utf-8"?>
<sst xmlns="http://schemas.openxmlformats.org/spreadsheetml/2006/main" count="159" uniqueCount="114">
  <si>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</si>
  <si>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</si>
  <si>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</si>
  <si>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</si>
  <si>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</si>
  <si>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</si>
  <si>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</si>
  <si>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</si>
  <si>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</si>
  <si>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</si>
  <si>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</si>
  <si>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</si>
  <si>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</si>
  <si>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</si>
  <si>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</si>
  <si>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</si>
  <si>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</si>
  <si>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</si>
  <si>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</si>
  <si>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</si>
  <si>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</si>
  <si>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</si>
  <si>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</si>
  <si>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</si>
  <si>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</si>
  <si>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</si>
  <si>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</si>
  <si>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</si>
  <si>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</si>
  <si>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</si>
  <si>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</si>
  <si>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</si>
  <si>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</si>
  <si>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</si>
  <si>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</si>
  <si>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</si>
  <si>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</si>
  <si>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</si>
  <si>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</si>
  <si>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</si>
  <si>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</si>
  <si>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</si>
  <si>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</si>
  <si>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</si>
  <si>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</si>
  <si>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</si>
  <si>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</si>
  <si>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</si>
  <si>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</si>
  <si>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</si>
  <si>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</si>
  <si>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</si>
  <si>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</si>
  <si>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</si>
  <si>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</si>
  <si>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</si>
  <si>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</si>
  <si>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</si>
  <si>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</si>
  <si>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</si>
  <si>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</si>
  <si>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</si>
  <si>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</si>
  <si>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</si>
  <si>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</si>
  <si>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</si>
  <si>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</si>
  <si>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</si>
  <si>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</si>
  <si>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</si>
  <si>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м2</t>
  </si>
  <si>
    <t>дворовая территория</t>
  </si>
  <si>
    <t>электромонтажные работы</t>
  </si>
  <si>
    <t>Всего:</t>
  </si>
  <si>
    <t>Текущий ремонт общего имущества*</t>
  </si>
  <si>
    <t>ремонт кровли</t>
  </si>
  <si>
    <t>5</t>
  </si>
  <si>
    <t>ул. Московская, д. 234</t>
  </si>
  <si>
    <t>руб,  кв-ра</t>
  </si>
  <si>
    <t>ИП Даничев В.Д., дог №03/19 от 27.12.18</t>
  </si>
  <si>
    <t>ОАО "КТЗ" дог. № Т6-09 от 01.04.11</t>
  </si>
  <si>
    <t>Остаток денежных средств на 01.01.2022г.</t>
  </si>
  <si>
    <t>Обслуживание теплового счётчика</t>
  </si>
  <si>
    <t>ООО "Компания Эффективных Технологий"  №22-ОБ/14 от 09.14г.</t>
  </si>
  <si>
    <t>очистка от снега и сосулек</t>
  </si>
  <si>
    <t>крыша</t>
  </si>
  <si>
    <t>3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</si>
  <si>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</si>
  <si>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</si>
  <si>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</si>
  <si>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</si>
  <si>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</si>
  <si>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</si>
  <si>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</si>
  <si>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</si>
  <si>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 xml:space="preserve">Уборка мест общего пользования </t>
  </si>
  <si>
    <t>110,00, 120,00, 135,00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</si>
  <si>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</si>
  <si>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</si>
  <si>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</si>
  <si>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</si>
  <si>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</si>
  <si>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крыша кв.34</t>
  </si>
  <si>
    <t>кв.17</t>
  </si>
  <si>
    <t>утилизация древесных отходов</t>
  </si>
  <si>
    <t>ремонт водосточных труб</t>
  </si>
  <si>
    <t>фасад</t>
  </si>
  <si>
    <t>крыша кв.20</t>
  </si>
  <si>
    <t>крыша кв.79</t>
  </si>
  <si>
    <t>крыша кв.64</t>
  </si>
  <si>
    <t>очистка от снега наледи и сосулек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</si>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</sst>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1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21" fillId="0" borderId="15" xfId="0" applyFont="1" applyFill="1" applyBorder="1" applyAlignment="1">
      <alignment wrapText="1"/>
    </xf>
    <xf numFmtId="0" fontId="1" fillId="0" borderId="2" xfId="0" applyFont="1" applyFill="1" applyBorder="1"/>
    <xf numFmtId="0" fontId="23" fillId="0" borderId="16" xfId="0" applyFont="1" applyFill="1" applyBorder="1" applyAlignment="1"/>
    <xf numFmtId="0" fontId="1" fillId="0" borderId="15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1" fillId="0" borderId="16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I1" sqref="I1"/>
    </sheetView>
  </sheetViews>
  <sheetFormatPr defaultRowHeight="12.75" x14ac:dyDescent="0.2"/>
  <cols>
    <col min="1" max="1" width="3.7109375" style="1" customWidth="1"/>
    <col min="2" max="2" width="30.85546875" style="3" customWidth="1"/>
    <col min="3" max="3" width="4.85546875" style="3" customWidth="1"/>
    <col min="4" max="4" width="10.85546875" style="3" customWidth="1"/>
    <col min="5" max="5" width="13.42578125" style="3" customWidth="1"/>
    <col min="6" max="6" width="13.85546875" style="3" customWidth="1"/>
    <col min="7" max="7" width="16.28515625" style="4" customWidth="1"/>
    <col min="8" max="8" width="15" style="4" customWidth="1"/>
    <col min="9" max="9" width="15.140625" style="4" customWidth="1"/>
    <col min="10" max="10" width="14.140625" style="4" customWidth="1"/>
    <col min="11" max="11" width="19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0.85546875" style="4" customWidth="1"/>
    <col min="259" max="259" width="4.85546875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0.85546875" style="4" customWidth="1"/>
    <col min="515" max="515" width="4.85546875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0.85546875" style="4" customWidth="1"/>
    <col min="771" max="771" width="4.85546875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0.85546875" style="4" customWidth="1"/>
    <col min="1027" max="1027" width="4.85546875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0.85546875" style="4" customWidth="1"/>
    <col min="1283" max="1283" width="4.85546875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0.85546875" style="4" customWidth="1"/>
    <col min="1539" max="1539" width="4.85546875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0.85546875" style="4" customWidth="1"/>
    <col min="1795" max="1795" width="4.85546875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0.85546875" style="4" customWidth="1"/>
    <col min="2051" max="2051" width="4.85546875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0.85546875" style="4" customWidth="1"/>
    <col min="2307" max="2307" width="4.85546875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0.85546875" style="4" customWidth="1"/>
    <col min="2563" max="2563" width="4.85546875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0.85546875" style="4" customWidth="1"/>
    <col min="2819" max="2819" width="4.85546875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0.85546875" style="4" customWidth="1"/>
    <col min="3075" max="3075" width="4.85546875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0.85546875" style="4" customWidth="1"/>
    <col min="3331" max="3331" width="4.85546875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0.85546875" style="4" customWidth="1"/>
    <col min="3587" max="3587" width="4.85546875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0.85546875" style="4" customWidth="1"/>
    <col min="3843" max="3843" width="4.85546875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0.85546875" style="4" customWidth="1"/>
    <col min="4099" max="4099" width="4.85546875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0.85546875" style="4" customWidth="1"/>
    <col min="4355" max="4355" width="4.85546875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0.85546875" style="4" customWidth="1"/>
    <col min="4611" max="4611" width="4.85546875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0.85546875" style="4" customWidth="1"/>
    <col min="4867" max="4867" width="4.85546875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0.85546875" style="4" customWidth="1"/>
    <col min="5123" max="5123" width="4.85546875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0.85546875" style="4" customWidth="1"/>
    <col min="5379" max="5379" width="4.85546875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0.85546875" style="4" customWidth="1"/>
    <col min="5635" max="5635" width="4.85546875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0.85546875" style="4" customWidth="1"/>
    <col min="5891" max="5891" width="4.85546875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0.85546875" style="4" customWidth="1"/>
    <col min="6147" max="6147" width="4.85546875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0.85546875" style="4" customWidth="1"/>
    <col min="6403" max="6403" width="4.85546875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0.85546875" style="4" customWidth="1"/>
    <col min="6659" max="6659" width="4.85546875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0.85546875" style="4" customWidth="1"/>
    <col min="6915" max="6915" width="4.85546875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0.85546875" style="4" customWidth="1"/>
    <col min="7171" max="7171" width="4.85546875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0.85546875" style="4" customWidth="1"/>
    <col min="7427" max="7427" width="4.85546875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0.85546875" style="4" customWidth="1"/>
    <col min="7683" max="7683" width="4.85546875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0.85546875" style="4" customWidth="1"/>
    <col min="7939" max="7939" width="4.85546875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0.85546875" style="4" customWidth="1"/>
    <col min="8195" max="8195" width="4.85546875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0.85546875" style="4" customWidth="1"/>
    <col min="8451" max="8451" width="4.85546875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0.85546875" style="4" customWidth="1"/>
    <col min="8707" max="8707" width="4.85546875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0.85546875" style="4" customWidth="1"/>
    <col min="8963" max="8963" width="4.85546875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0.85546875" style="4" customWidth="1"/>
    <col min="9219" max="9219" width="4.85546875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0.85546875" style="4" customWidth="1"/>
    <col min="9475" max="9475" width="4.85546875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0.85546875" style="4" customWidth="1"/>
    <col min="9731" max="9731" width="4.85546875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0.85546875" style="4" customWidth="1"/>
    <col min="9987" max="9987" width="4.85546875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0.85546875" style="4" customWidth="1"/>
    <col min="10243" max="10243" width="4.85546875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0.85546875" style="4" customWidth="1"/>
    <col min="10499" max="10499" width="4.85546875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0.85546875" style="4" customWidth="1"/>
    <col min="10755" max="10755" width="4.85546875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0.85546875" style="4" customWidth="1"/>
    <col min="11011" max="11011" width="4.85546875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0.85546875" style="4" customWidth="1"/>
    <col min="11267" max="11267" width="4.85546875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0.85546875" style="4" customWidth="1"/>
    <col min="11523" max="11523" width="4.85546875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0.85546875" style="4" customWidth="1"/>
    <col min="11779" max="11779" width="4.85546875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0.85546875" style="4" customWidth="1"/>
    <col min="12035" max="12035" width="4.85546875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0.85546875" style="4" customWidth="1"/>
    <col min="12291" max="12291" width="4.85546875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0.85546875" style="4" customWidth="1"/>
    <col min="12547" max="12547" width="4.85546875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0.85546875" style="4" customWidth="1"/>
    <col min="12803" max="12803" width="4.85546875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0.85546875" style="4" customWidth="1"/>
    <col min="13059" max="13059" width="4.85546875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0.85546875" style="4" customWidth="1"/>
    <col min="13315" max="13315" width="4.85546875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0.85546875" style="4" customWidth="1"/>
    <col min="13571" max="13571" width="4.85546875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0.85546875" style="4" customWidth="1"/>
    <col min="13827" max="13827" width="4.85546875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0.85546875" style="4" customWidth="1"/>
    <col min="14083" max="14083" width="4.85546875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0.85546875" style="4" customWidth="1"/>
    <col min="14339" max="14339" width="4.85546875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0.85546875" style="4" customWidth="1"/>
    <col min="14595" max="14595" width="4.85546875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0.85546875" style="4" customWidth="1"/>
    <col min="14851" max="14851" width="4.85546875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0.85546875" style="4" customWidth="1"/>
    <col min="15107" max="15107" width="4.85546875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0.85546875" style="4" customWidth="1"/>
    <col min="15363" max="15363" width="4.85546875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0.85546875" style="4" customWidth="1"/>
    <col min="15619" max="15619" width="4.85546875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0.85546875" style="4" customWidth="1"/>
    <col min="15875" max="15875" width="4.85546875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0.85546875" style="4" customWidth="1"/>
    <col min="16131" max="16131" width="4.85546875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87</v>
      </c>
      <c r="C5" s="2"/>
      <c r="D5" s="2"/>
      <c r="E5" s="2"/>
      <c r="F5" s="2"/>
      <c r="G5" s="2"/>
      <c r="H5" s="2"/>
      <c r="I5" s="2"/>
      <c r="J5" s="91"/>
      <c r="K5" s="91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5100.8999999999996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5100.8999999999996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113</v>
      </c>
      <c r="D20" s="11" t="s">
        <v>88</v>
      </c>
      <c r="E20" s="11" t="s">
        <v>81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7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604762.27400000009</v>
      </c>
      <c r="G22" s="18">
        <v>578198.83122973656</v>
      </c>
      <c r="H22" s="16">
        <v>601089.62600000005</v>
      </c>
      <c r="I22" s="16">
        <v>-22890.794770263517</v>
      </c>
      <c r="J22" s="16">
        <v>26563.442770263518</v>
      </c>
      <c r="K22" s="108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8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122421.6</v>
      </c>
      <c r="G24" s="23">
        <v>117044.38079205975</v>
      </c>
      <c r="H24" s="23">
        <v>118748.952</v>
      </c>
      <c r="I24" s="23">
        <v>-1704.5712079402483</v>
      </c>
      <c r="J24" s="23">
        <v>5377.2192079402485</v>
      </c>
      <c r="K24" s="109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23260.104000000003</v>
      </c>
      <c r="G25" s="26">
        <v>22238.432350491359</v>
      </c>
      <c r="H25" s="26">
        <v>23260.104000000003</v>
      </c>
      <c r="I25" s="26">
        <v>-1021.6716495086439</v>
      </c>
      <c r="J25" s="26">
        <v>1021.6716495086439</v>
      </c>
      <c r="K25" s="110" t="s">
        <v>24</v>
      </c>
    </row>
    <row r="26" spans="1:11" ht="47.25" customHeight="1" x14ac:dyDescent="0.2">
      <c r="A26" s="21"/>
      <c r="B26" s="22" t="s">
        <v>66</v>
      </c>
      <c r="C26" s="22" t="s">
        <v>22</v>
      </c>
      <c r="D26" s="25">
        <v>0.15</v>
      </c>
      <c r="E26" s="25">
        <v>0</v>
      </c>
      <c r="F26" s="26">
        <v>9181.6200000000008</v>
      </c>
      <c r="G26" s="26">
        <v>8778.3285594044828</v>
      </c>
      <c r="H26" s="26">
        <v>9181.6200000000008</v>
      </c>
      <c r="I26" s="26">
        <v>-403.291440595518</v>
      </c>
      <c r="J26" s="26">
        <v>403.291440595518</v>
      </c>
      <c r="K26" s="111" t="s">
        <v>25</v>
      </c>
    </row>
    <row r="27" spans="1:11" ht="44.25" customHeight="1" x14ac:dyDescent="0.2">
      <c r="A27" s="21"/>
      <c r="B27" s="22" t="s">
        <v>67</v>
      </c>
      <c r="C27" s="22" t="s">
        <v>22</v>
      </c>
      <c r="D27" s="25">
        <v>0.16</v>
      </c>
      <c r="E27" s="25">
        <v>0</v>
      </c>
      <c r="F27" s="26">
        <v>9793.728000000001</v>
      </c>
      <c r="G27" s="26">
        <v>9363.5504633647815</v>
      </c>
      <c r="H27" s="26">
        <v>9793.728000000001</v>
      </c>
      <c r="I27" s="26">
        <v>-430.17753663521944</v>
      </c>
      <c r="J27" s="26">
        <v>430.17753663521944</v>
      </c>
      <c r="K27" s="111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66719.771999999997</v>
      </c>
      <c r="G28" s="26">
        <v>63789.187531672556</v>
      </c>
      <c r="H28" s="26">
        <v>66719.771999999997</v>
      </c>
      <c r="I28" s="26">
        <v>-2930.5844683274408</v>
      </c>
      <c r="J28" s="26">
        <v>2930.5844683274408</v>
      </c>
      <c r="K28" s="109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9793.728000000001</v>
      </c>
      <c r="G29" s="26">
        <v>9363.5504633647815</v>
      </c>
      <c r="H29" s="26">
        <v>9793.728000000001</v>
      </c>
      <c r="I29" s="26">
        <v>-430.17753663521944</v>
      </c>
      <c r="J29" s="26">
        <v>430.17753663521944</v>
      </c>
      <c r="K29" s="109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3672.6480000000006</v>
      </c>
      <c r="G30" s="26">
        <v>3511.3314237617933</v>
      </c>
      <c r="H30" s="26">
        <v>0</v>
      </c>
      <c r="I30" s="26">
        <v>3511.3314237617933</v>
      </c>
      <c r="J30" s="26">
        <v>161.31657623820729</v>
      </c>
      <c r="K30" s="111" t="s">
        <v>30</v>
      </c>
    </row>
    <row r="31" spans="1:11" ht="38.25" x14ac:dyDescent="0.2">
      <c r="A31" s="21" t="s">
        <v>63</v>
      </c>
      <c r="B31" s="22" t="s">
        <v>112</v>
      </c>
      <c r="C31" s="22" t="s">
        <v>22</v>
      </c>
      <c r="D31" s="25">
        <v>3.46</v>
      </c>
      <c r="E31" s="25">
        <v>0</v>
      </c>
      <c r="F31" s="26">
        <v>211789.36799999999</v>
      </c>
      <c r="G31" s="25">
        <v>202486.78</v>
      </c>
      <c r="H31" s="25">
        <v>211789.36799999999</v>
      </c>
      <c r="I31" s="26">
        <v>-9302.5879999999888</v>
      </c>
      <c r="J31" s="26">
        <v>9302.5879999999888</v>
      </c>
      <c r="K31" s="109"/>
    </row>
    <row r="32" spans="1:11" ht="36" customHeight="1" x14ac:dyDescent="0.2">
      <c r="A32" s="21" t="s">
        <v>64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186080.83200000002</v>
      </c>
      <c r="G32" s="26">
        <v>177907.45880393087</v>
      </c>
      <c r="H32" s="26">
        <v>186080.83200000002</v>
      </c>
      <c r="I32" s="26">
        <v>-8173.3731960691512</v>
      </c>
      <c r="J32" s="26">
        <v>8173.3731960691512</v>
      </c>
      <c r="K32" s="109"/>
    </row>
    <row r="33" spans="1:12" ht="37.5" customHeight="1" x14ac:dyDescent="0.2">
      <c r="A33" s="21" t="s">
        <v>65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84470.474000000017</v>
      </c>
      <c r="G33" s="26">
        <v>80760.211633745887</v>
      </c>
      <c r="H33" s="26">
        <v>84470.474000000017</v>
      </c>
      <c r="I33" s="26">
        <v>-3710.26236625413</v>
      </c>
      <c r="J33" s="26">
        <v>3710.26236625413</v>
      </c>
      <c r="K33" s="109"/>
    </row>
    <row r="34" spans="1:12" s="69" customFormat="1" ht="45" customHeight="1" x14ac:dyDescent="0.2">
      <c r="A34" s="27" t="s">
        <v>94</v>
      </c>
      <c r="B34" s="98" t="s">
        <v>33</v>
      </c>
      <c r="C34" s="28" t="s">
        <v>34</v>
      </c>
      <c r="D34" s="124">
        <v>6</v>
      </c>
      <c r="E34" s="99">
        <v>0</v>
      </c>
      <c r="F34" s="68">
        <v>86436.69</v>
      </c>
      <c r="G34" s="68">
        <v>82194.39</v>
      </c>
      <c r="H34" s="68">
        <v>86436.69</v>
      </c>
      <c r="I34" s="68">
        <v>-4242.3000000000029</v>
      </c>
      <c r="J34" s="68">
        <v>4242.3000000000029</v>
      </c>
      <c r="K34" s="113" t="s">
        <v>35</v>
      </c>
    </row>
    <row r="35" spans="1:12" s="69" customFormat="1" ht="42.75" customHeight="1" x14ac:dyDescent="0.2">
      <c r="A35" s="27" t="s">
        <v>68</v>
      </c>
      <c r="B35" s="14" t="s">
        <v>82</v>
      </c>
      <c r="C35" s="28" t="s">
        <v>22</v>
      </c>
      <c r="D35" s="125">
        <v>0.44812000000000002</v>
      </c>
      <c r="E35" s="99">
        <v>0</v>
      </c>
      <c r="F35" s="68">
        <v>17431.23</v>
      </c>
      <c r="G35" s="68">
        <v>16665.61</v>
      </c>
      <c r="H35" s="68">
        <v>17431.23</v>
      </c>
      <c r="I35" s="68">
        <v>-765.61999999999898</v>
      </c>
      <c r="J35" s="68">
        <v>765.61999999999898</v>
      </c>
      <c r="K35" s="112" t="s">
        <v>83</v>
      </c>
    </row>
    <row r="36" spans="1:12" s="17" customFormat="1" ht="40.5" customHeight="1" x14ac:dyDescent="0.2">
      <c r="A36" s="27" t="s">
        <v>86</v>
      </c>
      <c r="B36" s="29" t="s">
        <v>74</v>
      </c>
      <c r="C36" s="28" t="s">
        <v>22</v>
      </c>
      <c r="D36" s="114">
        <v>1.86</v>
      </c>
      <c r="E36" s="18">
        <v>603740.38</v>
      </c>
      <c r="F36" s="16">
        <v>113851.92</v>
      </c>
      <c r="G36" s="16">
        <v>108833.03</v>
      </c>
      <c r="H36" s="16">
        <v>56170.020000000004</v>
      </c>
      <c r="I36" s="16">
        <v>671089.58</v>
      </c>
      <c r="J36" s="16">
        <v>5018.8899999999994</v>
      </c>
      <c r="K36" s="113"/>
    </row>
    <row r="37" spans="1:12" s="17" customFormat="1" ht="48" customHeight="1" x14ac:dyDescent="0.2">
      <c r="A37" s="27" t="s">
        <v>69</v>
      </c>
      <c r="B37" s="29" t="s">
        <v>95</v>
      </c>
      <c r="C37" s="92" t="s">
        <v>78</v>
      </c>
      <c r="D37" s="114" t="s">
        <v>96</v>
      </c>
      <c r="E37" s="18">
        <v>-2077.8200000000002</v>
      </c>
      <c r="F37" s="16">
        <v>34275</v>
      </c>
      <c r="G37" s="16">
        <v>29725.83</v>
      </c>
      <c r="H37" s="16">
        <v>34275</v>
      </c>
      <c r="I37" s="16">
        <v>-6626.989999999998</v>
      </c>
      <c r="J37" s="16">
        <v>4549.1699999999983</v>
      </c>
      <c r="K37" s="112" t="s">
        <v>79</v>
      </c>
    </row>
    <row r="38" spans="1:12" s="35" customFormat="1" ht="15.75" customHeight="1" x14ac:dyDescent="0.2">
      <c r="A38" s="30"/>
      <c r="B38" s="31" t="s">
        <v>36</v>
      </c>
      <c r="C38" s="32"/>
      <c r="D38" s="115"/>
      <c r="E38" s="33"/>
      <c r="F38" s="34"/>
      <c r="G38" s="34"/>
      <c r="H38" s="34"/>
      <c r="I38" s="34"/>
      <c r="J38" s="34" t="s">
        <v>37</v>
      </c>
      <c r="K38" s="116"/>
    </row>
    <row r="39" spans="1:12" s="35" customFormat="1" ht="15.75" customHeight="1" x14ac:dyDescent="0.2">
      <c r="A39" s="30"/>
      <c r="B39" s="31" t="s">
        <v>38</v>
      </c>
      <c r="C39" s="32"/>
      <c r="D39" s="115"/>
      <c r="E39" s="33"/>
      <c r="F39" s="34"/>
      <c r="G39" s="34"/>
      <c r="H39" s="34"/>
      <c r="I39" s="34">
        <v>14686.19</v>
      </c>
      <c r="J39" s="34" t="s">
        <v>37</v>
      </c>
      <c r="K39" s="116"/>
    </row>
    <row r="40" spans="1:12" s="35" customFormat="1" ht="15.75" customHeight="1" x14ac:dyDescent="0.2">
      <c r="A40" s="30"/>
      <c r="B40" s="31"/>
      <c r="C40" s="32"/>
      <c r="D40" s="115"/>
      <c r="E40" s="33"/>
      <c r="F40" s="34"/>
      <c r="G40" s="34"/>
      <c r="H40" s="34"/>
      <c r="I40" s="34"/>
      <c r="J40" s="34"/>
      <c r="K40" s="116"/>
    </row>
    <row r="41" spans="1:12" s="35" customFormat="1" ht="15.75" customHeight="1" x14ac:dyDescent="0.2">
      <c r="A41" s="30"/>
      <c r="B41" s="31"/>
      <c r="C41" s="32"/>
      <c r="D41" s="115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17"/>
      <c r="E42" s="81"/>
      <c r="F42" s="82"/>
      <c r="G42" s="82"/>
      <c r="H42" s="82"/>
      <c r="I42" s="82"/>
      <c r="J42" s="82"/>
      <c r="K42" s="118"/>
    </row>
    <row r="43" spans="1:12" s="38" customFormat="1" ht="64.5" thickBot="1" x14ac:dyDescent="0.3">
      <c r="A43" s="36" t="s">
        <v>76</v>
      </c>
      <c r="B43" s="37" t="s">
        <v>39</v>
      </c>
      <c r="C43" s="11" t="s">
        <v>113</v>
      </c>
      <c r="D43" s="11" t="s">
        <v>88</v>
      </c>
      <c r="E43" s="11" t="s">
        <v>89</v>
      </c>
      <c r="F43" s="11" t="s">
        <v>97</v>
      </c>
      <c r="G43" s="11" t="s">
        <v>98</v>
      </c>
      <c r="H43" s="11" t="s">
        <v>99</v>
      </c>
      <c r="I43" s="11" t="s">
        <v>93</v>
      </c>
      <c r="J43" s="143" t="s">
        <v>19</v>
      </c>
      <c r="K43" s="144"/>
    </row>
    <row r="44" spans="1:12" s="24" customFormat="1" ht="15" x14ac:dyDescent="0.25">
      <c r="A44" s="39"/>
      <c r="B44" s="40" t="s">
        <v>11</v>
      </c>
      <c r="C44" s="40"/>
      <c r="D44" s="119"/>
      <c r="E44" s="41"/>
      <c r="F44" s="41"/>
      <c r="G44" s="41"/>
      <c r="H44" s="41"/>
      <c r="I44" s="41"/>
      <c r="J44" s="145"/>
      <c r="K44" s="145"/>
    </row>
    <row r="45" spans="1:12" ht="55.5" customHeight="1" x14ac:dyDescent="0.2">
      <c r="A45" s="21"/>
      <c r="B45" s="22" t="s">
        <v>40</v>
      </c>
      <c r="C45" s="93" t="s">
        <v>41</v>
      </c>
      <c r="D45" s="120" t="s">
        <v>100</v>
      </c>
      <c r="E45" s="26">
        <v>739362.8</v>
      </c>
      <c r="F45" s="26">
        <v>714342.15</v>
      </c>
      <c r="G45" s="26">
        <v>739362.8</v>
      </c>
      <c r="H45" s="26">
        <v>-25020.650000000023</v>
      </c>
      <c r="I45" s="26">
        <v>25020.650000000023</v>
      </c>
      <c r="J45" s="131" t="s">
        <v>101</v>
      </c>
      <c r="K45" s="131"/>
    </row>
    <row r="46" spans="1:12" ht="34.5" customHeight="1" x14ac:dyDescent="0.2">
      <c r="A46" s="21"/>
      <c r="B46" s="22" t="s">
        <v>42</v>
      </c>
      <c r="C46" s="93" t="s">
        <v>43</v>
      </c>
      <c r="D46" s="120">
        <v>1802.64</v>
      </c>
      <c r="E46" s="26">
        <v>1626654.14</v>
      </c>
      <c r="F46" s="26">
        <v>1556561.19</v>
      </c>
      <c r="G46" s="26">
        <v>1626654.14</v>
      </c>
      <c r="H46" s="26">
        <v>-70092.949999999953</v>
      </c>
      <c r="I46" s="26">
        <v>70092.949999999953</v>
      </c>
      <c r="J46" s="131" t="s">
        <v>80</v>
      </c>
      <c r="K46" s="131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90"/>
      <c r="L47" s="90"/>
    </row>
    <row r="48" spans="1:12" s="10" customFormat="1" ht="12" x14ac:dyDescent="0.2">
      <c r="A48" s="7"/>
      <c r="B48" s="46" t="s">
        <v>44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45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88"/>
      <c r="G60" s="88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88"/>
      <c r="G61" s="88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88"/>
      <c r="G62" s="88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x14ac:dyDescent="0.2">
      <c r="L65" s="50"/>
    </row>
    <row r="66" spans="1:12" s="17" customFormat="1" ht="14.25" x14ac:dyDescent="0.2">
      <c r="A66" s="52"/>
      <c r="B66" s="53" t="s">
        <v>46</v>
      </c>
      <c r="C66" s="53"/>
      <c r="D66" s="53"/>
      <c r="E66" s="53"/>
      <c r="F66" s="54"/>
      <c r="I66" s="55"/>
      <c r="L66" s="56"/>
    </row>
    <row r="67" spans="1:12" s="17" customFormat="1" ht="14.25" x14ac:dyDescent="0.2">
      <c r="A67" s="52"/>
      <c r="B67" s="57" t="s">
        <v>47</v>
      </c>
      <c r="C67" s="57"/>
      <c r="D67" s="53"/>
      <c r="E67" s="53"/>
      <c r="F67" s="54"/>
    </row>
    <row r="68" spans="1:12" ht="13.5" thickBot="1" x14ac:dyDescent="0.25"/>
    <row r="69" spans="1:12" s="60" customFormat="1" ht="51.75" thickBot="1" x14ac:dyDescent="0.3">
      <c r="A69" s="11" t="s">
        <v>48</v>
      </c>
      <c r="B69" s="132" t="s">
        <v>49</v>
      </c>
      <c r="C69" s="133"/>
      <c r="D69" s="134"/>
      <c r="E69" s="135"/>
      <c r="F69" s="136"/>
      <c r="G69" s="103" t="s">
        <v>50</v>
      </c>
      <c r="H69" s="58" t="s">
        <v>51</v>
      </c>
      <c r="I69" s="58" t="s">
        <v>52</v>
      </c>
      <c r="J69" s="11" t="s">
        <v>53</v>
      </c>
      <c r="K69" s="59"/>
    </row>
    <row r="70" spans="1:12" x14ac:dyDescent="0.2">
      <c r="A70" s="61"/>
      <c r="B70" s="62"/>
      <c r="C70" s="63"/>
      <c r="D70" s="63"/>
      <c r="E70" s="141"/>
      <c r="F70" s="142"/>
      <c r="G70" s="64"/>
      <c r="H70" s="65"/>
      <c r="I70" s="65"/>
      <c r="J70" s="65"/>
    </row>
    <row r="71" spans="1:12" s="69" customFormat="1" ht="15.75" x14ac:dyDescent="0.25">
      <c r="A71" s="66" t="s">
        <v>54</v>
      </c>
      <c r="B71" s="84" t="s">
        <v>55</v>
      </c>
      <c r="C71" s="85"/>
      <c r="D71" s="85"/>
      <c r="E71" s="137"/>
      <c r="F71" s="138"/>
      <c r="G71" s="67"/>
      <c r="H71" s="66"/>
      <c r="I71" s="66"/>
      <c r="J71" s="68"/>
    </row>
    <row r="72" spans="1:12" x14ac:dyDescent="0.2">
      <c r="A72" s="70"/>
      <c r="B72" s="71" t="s">
        <v>11</v>
      </c>
      <c r="C72" s="72"/>
      <c r="D72" s="72"/>
      <c r="E72" s="139"/>
      <c r="F72" s="140"/>
      <c r="G72" s="87"/>
      <c r="H72" s="70"/>
      <c r="I72" s="70"/>
      <c r="J72" s="26"/>
    </row>
    <row r="73" spans="1:12" ht="12.75" customHeight="1" x14ac:dyDescent="0.2">
      <c r="A73" s="70"/>
      <c r="B73" s="95" t="s">
        <v>84</v>
      </c>
      <c r="C73" s="94"/>
      <c r="D73" s="126"/>
      <c r="E73" s="95" t="s">
        <v>85</v>
      </c>
      <c r="F73" s="89"/>
      <c r="G73" s="100">
        <v>44576</v>
      </c>
      <c r="H73" s="70" t="s">
        <v>70</v>
      </c>
      <c r="I73" s="70">
        <v>113</v>
      </c>
      <c r="J73" s="26">
        <v>4746</v>
      </c>
    </row>
    <row r="74" spans="1:12" ht="12.75" customHeight="1" x14ac:dyDescent="0.2">
      <c r="A74" s="70"/>
      <c r="B74" s="95" t="s">
        <v>84</v>
      </c>
      <c r="C74" s="94"/>
      <c r="D74" s="126"/>
      <c r="E74" s="95" t="s">
        <v>85</v>
      </c>
      <c r="F74" s="89"/>
      <c r="G74" s="100">
        <v>44584</v>
      </c>
      <c r="H74" s="70" t="s">
        <v>70</v>
      </c>
      <c r="I74" s="70">
        <v>99</v>
      </c>
      <c r="J74" s="26">
        <v>4158</v>
      </c>
    </row>
    <row r="75" spans="1:12" ht="12.75" customHeight="1" x14ac:dyDescent="0.2">
      <c r="A75" s="70"/>
      <c r="B75" s="95" t="s">
        <v>84</v>
      </c>
      <c r="C75" s="94"/>
      <c r="D75" s="126"/>
      <c r="E75" s="95" t="s">
        <v>102</v>
      </c>
      <c r="F75" s="89"/>
      <c r="G75" s="100">
        <v>44581</v>
      </c>
      <c r="H75" s="70" t="s">
        <v>70</v>
      </c>
      <c r="I75" s="70">
        <v>40</v>
      </c>
      <c r="J75" s="26">
        <v>3500</v>
      </c>
    </row>
    <row r="76" spans="1:12" ht="12.75" customHeight="1" x14ac:dyDescent="0.2">
      <c r="A76" s="70"/>
      <c r="B76" s="95" t="s">
        <v>84</v>
      </c>
      <c r="C76" s="94"/>
      <c r="D76" s="126"/>
      <c r="E76" s="95" t="s">
        <v>85</v>
      </c>
      <c r="F76" s="89"/>
      <c r="G76" s="100">
        <v>44577</v>
      </c>
      <c r="H76" s="70" t="s">
        <v>70</v>
      </c>
      <c r="I76" s="70">
        <v>226</v>
      </c>
      <c r="J76" s="26">
        <v>9492</v>
      </c>
    </row>
    <row r="77" spans="1:12" ht="12.75" customHeight="1" x14ac:dyDescent="0.2">
      <c r="A77" s="70"/>
      <c r="B77" s="95" t="s">
        <v>84</v>
      </c>
      <c r="C77" s="94"/>
      <c r="D77" s="126"/>
      <c r="E77" s="95" t="s">
        <v>85</v>
      </c>
      <c r="F77" s="89"/>
      <c r="G77" s="100">
        <v>44602</v>
      </c>
      <c r="H77" s="70" t="s">
        <v>70</v>
      </c>
      <c r="I77" s="70">
        <v>24</v>
      </c>
      <c r="J77" s="26">
        <v>1008</v>
      </c>
    </row>
    <row r="78" spans="1:12" ht="12.75" customHeight="1" x14ac:dyDescent="0.2">
      <c r="A78" s="70"/>
      <c r="B78" s="95" t="s">
        <v>84</v>
      </c>
      <c r="C78" s="94"/>
      <c r="D78" s="126"/>
      <c r="E78" s="95" t="s">
        <v>85</v>
      </c>
      <c r="F78" s="89"/>
      <c r="G78" s="100">
        <v>44595</v>
      </c>
      <c r="H78" s="70" t="s">
        <v>70</v>
      </c>
      <c r="I78" s="70">
        <v>114</v>
      </c>
      <c r="J78" s="26">
        <v>4788</v>
      </c>
    </row>
    <row r="79" spans="1:12" ht="12.75" customHeight="1" x14ac:dyDescent="0.2">
      <c r="A79" s="70"/>
      <c r="B79" s="95" t="s">
        <v>75</v>
      </c>
      <c r="C79" s="94"/>
      <c r="D79" s="126"/>
      <c r="E79" s="95" t="s">
        <v>103</v>
      </c>
      <c r="F79" s="89"/>
      <c r="G79" s="100">
        <v>44669</v>
      </c>
      <c r="H79" s="70" t="s">
        <v>70</v>
      </c>
      <c r="I79" s="70">
        <v>7.92</v>
      </c>
      <c r="J79" s="26">
        <v>4684.75</v>
      </c>
      <c r="K79" s="121"/>
    </row>
    <row r="80" spans="1:12" x14ac:dyDescent="0.2">
      <c r="A80" s="70"/>
      <c r="B80" s="95" t="s">
        <v>104</v>
      </c>
      <c r="C80" s="101"/>
      <c r="D80" s="102"/>
      <c r="E80" s="95" t="s">
        <v>71</v>
      </c>
      <c r="F80" s="96"/>
      <c r="G80" s="100">
        <v>44687</v>
      </c>
      <c r="H80" s="70"/>
      <c r="I80" s="70"/>
      <c r="J80" s="26">
        <v>533.4</v>
      </c>
    </row>
    <row r="81" spans="1:11" ht="12" customHeight="1" x14ac:dyDescent="0.2">
      <c r="A81" s="70"/>
      <c r="B81" s="95" t="s">
        <v>105</v>
      </c>
      <c r="C81" s="101"/>
      <c r="D81" s="102"/>
      <c r="E81" s="95" t="s">
        <v>106</v>
      </c>
      <c r="F81" s="89"/>
      <c r="G81" s="100">
        <v>44734</v>
      </c>
      <c r="H81" s="70"/>
      <c r="I81" s="70"/>
      <c r="J81" s="26">
        <v>1900</v>
      </c>
    </row>
    <row r="82" spans="1:11" x14ac:dyDescent="0.2">
      <c r="A82" s="70"/>
      <c r="B82" s="95" t="s">
        <v>75</v>
      </c>
      <c r="C82" s="101"/>
      <c r="D82" s="102"/>
      <c r="E82" s="95" t="s">
        <v>107</v>
      </c>
      <c r="F82" s="96"/>
      <c r="G82" s="100">
        <v>44764</v>
      </c>
      <c r="H82" s="70" t="s">
        <v>70</v>
      </c>
      <c r="I82" s="70">
        <v>7.92</v>
      </c>
      <c r="J82" s="26">
        <v>3787.58</v>
      </c>
    </row>
    <row r="83" spans="1:11" x14ac:dyDescent="0.2">
      <c r="A83" s="70"/>
      <c r="B83" s="95" t="s">
        <v>75</v>
      </c>
      <c r="C83" s="97"/>
      <c r="D83" s="89"/>
      <c r="E83" s="95" t="s">
        <v>108</v>
      </c>
      <c r="F83" s="89"/>
      <c r="G83" s="100">
        <v>44793</v>
      </c>
      <c r="H83" s="70" t="s">
        <v>70</v>
      </c>
      <c r="I83" s="70">
        <v>9</v>
      </c>
      <c r="J83" s="26">
        <v>2562.31</v>
      </c>
    </row>
    <row r="84" spans="1:11" ht="12.75" customHeight="1" x14ac:dyDescent="0.2">
      <c r="A84" s="70"/>
      <c r="B84" s="95" t="s">
        <v>75</v>
      </c>
      <c r="C84" s="94"/>
      <c r="D84" s="126"/>
      <c r="E84" s="95" t="s">
        <v>109</v>
      </c>
      <c r="F84" s="96"/>
      <c r="G84" s="100">
        <v>44866</v>
      </c>
      <c r="H84" s="70" t="s">
        <v>70</v>
      </c>
      <c r="I84" s="70">
        <v>0.7</v>
      </c>
      <c r="J84" s="26">
        <v>4610.9799999999996</v>
      </c>
    </row>
    <row r="85" spans="1:11" x14ac:dyDescent="0.2">
      <c r="A85" s="70"/>
      <c r="B85" s="95" t="s">
        <v>110</v>
      </c>
      <c r="C85" s="101"/>
      <c r="D85" s="102"/>
      <c r="E85" s="95" t="s">
        <v>85</v>
      </c>
      <c r="F85" s="102"/>
      <c r="G85" s="100">
        <v>44915</v>
      </c>
      <c r="H85" s="70" t="s">
        <v>70</v>
      </c>
      <c r="I85" s="70">
        <v>113</v>
      </c>
      <c r="J85" s="26">
        <v>6215</v>
      </c>
    </row>
    <row r="86" spans="1:11" ht="12.75" customHeight="1" x14ac:dyDescent="0.2">
      <c r="A86" s="70"/>
      <c r="B86" s="95" t="s">
        <v>72</v>
      </c>
      <c r="C86" s="94"/>
      <c r="D86" s="126"/>
      <c r="E86" s="95"/>
      <c r="F86" s="96"/>
      <c r="G86" s="100">
        <v>44925</v>
      </c>
      <c r="H86" s="70"/>
      <c r="I86" s="70"/>
      <c r="J86" s="26">
        <v>4184</v>
      </c>
    </row>
    <row r="87" spans="1:11" x14ac:dyDescent="0.2">
      <c r="A87" s="70"/>
      <c r="B87" s="128"/>
      <c r="C87" s="128"/>
      <c r="D87" s="128"/>
      <c r="E87" s="128"/>
      <c r="F87" s="128"/>
      <c r="G87" s="104"/>
      <c r="H87" s="70"/>
      <c r="I87" s="70"/>
      <c r="J87" s="70"/>
      <c r="K87" s="45"/>
    </row>
    <row r="88" spans="1:11" s="69" customFormat="1" x14ac:dyDescent="0.2">
      <c r="A88" s="66"/>
      <c r="B88" s="129" t="s">
        <v>73</v>
      </c>
      <c r="C88" s="129"/>
      <c r="D88" s="129"/>
      <c r="E88" s="129"/>
      <c r="F88" s="129"/>
      <c r="G88" s="105"/>
      <c r="H88" s="66"/>
      <c r="I88" s="66"/>
      <c r="J88" s="73">
        <f>SUM(J73:J87)</f>
        <v>56170.020000000004</v>
      </c>
      <c r="K88" s="122"/>
    </row>
    <row r="89" spans="1:11" s="69" customFormat="1" ht="15.75" x14ac:dyDescent="0.25">
      <c r="A89" s="66"/>
      <c r="B89" s="130"/>
      <c r="C89" s="130"/>
      <c r="D89" s="130"/>
      <c r="E89" s="130"/>
      <c r="F89" s="130"/>
      <c r="G89" s="123"/>
      <c r="H89" s="66"/>
      <c r="I89" s="66"/>
      <c r="J89" s="66"/>
      <c r="K89" s="122"/>
    </row>
    <row r="90" spans="1:11" x14ac:dyDescent="0.2">
      <c r="K90" s="51"/>
    </row>
    <row r="92" spans="1:11" s="24" customFormat="1" ht="15" x14ac:dyDescent="0.25">
      <c r="A92" s="74"/>
      <c r="B92" s="75" t="s">
        <v>56</v>
      </c>
      <c r="C92" s="75"/>
      <c r="D92" s="75"/>
      <c r="E92" s="75"/>
      <c r="F92" s="75"/>
      <c r="H92" s="24" t="s">
        <v>57</v>
      </c>
    </row>
    <row r="93" spans="1:11" s="24" customFormat="1" ht="15" x14ac:dyDescent="0.25">
      <c r="A93" s="74"/>
      <c r="B93" s="76"/>
      <c r="C93" s="76"/>
      <c r="D93" s="76"/>
      <c r="E93" s="76"/>
      <c r="F93" s="76"/>
    </row>
    <row r="94" spans="1:11" s="24" customFormat="1" ht="15" x14ac:dyDescent="0.25">
      <c r="A94" s="74"/>
      <c r="B94" s="76"/>
      <c r="C94" s="76"/>
      <c r="D94" s="76"/>
      <c r="E94" s="76"/>
      <c r="F94" s="76"/>
    </row>
    <row r="95" spans="1:11" s="75" customFormat="1" ht="15" x14ac:dyDescent="0.25">
      <c r="A95" s="74"/>
      <c r="B95" s="75" t="s">
        <v>58</v>
      </c>
      <c r="D95" s="75" t="s">
        <v>111</v>
      </c>
    </row>
    <row r="96" spans="1:11" s="75" customFormat="1" ht="18" x14ac:dyDescent="0.25">
      <c r="A96" s="74"/>
      <c r="D96" s="127" t="s">
        <v>59</v>
      </c>
      <c r="E96" s="127"/>
      <c r="F96" s="127"/>
    </row>
    <row r="97" spans="1:7" s="75" customFormat="1" ht="15" x14ac:dyDescent="0.25">
      <c r="A97" s="74"/>
    </row>
    <row r="98" spans="1:7" s="75" customFormat="1" ht="15" x14ac:dyDescent="0.25">
      <c r="A98" s="74"/>
    </row>
    <row r="99" spans="1:7" s="75" customFormat="1" ht="15" x14ac:dyDescent="0.25">
      <c r="A99" s="74"/>
      <c r="B99" s="75" t="s">
        <v>60</v>
      </c>
    </row>
    <row r="100" spans="1:7" s="75" customFormat="1" ht="18" x14ac:dyDescent="0.25">
      <c r="A100" s="74"/>
      <c r="D100" s="77" t="s">
        <v>61</v>
      </c>
      <c r="E100" s="77"/>
      <c r="G100" s="77"/>
    </row>
    <row r="101" spans="1:7" s="75" customFormat="1" ht="15" x14ac:dyDescent="0.25">
      <c r="A101" s="74"/>
    </row>
    <row r="102" spans="1:7" s="75" customFormat="1" ht="15" x14ac:dyDescent="0.25">
      <c r="A102" s="74"/>
    </row>
    <row r="103" spans="1:7" s="78" customFormat="1" x14ac:dyDescent="0.2">
      <c r="A103" s="1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</sheetData>
  <mergeCells count="12">
    <mergeCell ref="J43:K43"/>
    <mergeCell ref="J44:K44"/>
    <mergeCell ref="J45:K45"/>
    <mergeCell ref="D96:F96"/>
    <mergeCell ref="B87:F87"/>
    <mergeCell ref="B88:F88"/>
    <mergeCell ref="B89:F89"/>
    <mergeCell ref="J46:K46"/>
    <mergeCell ref="B69:F69"/>
    <mergeCell ref="E71:F71"/>
    <mergeCell ref="E72:F72"/>
    <mergeCell ref="E70:F70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2023-03-29T07:58:56Z</dcterms:modified>
</cp:coreProperties>
</file>